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<sst xmlns="http://schemas.openxmlformats.org/spreadsheetml/2006/main" count="107" uniqueCount="90">
  <si>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</si>
  <si>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</si>
  <si>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</si>
  <si>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</si>
  <si>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北京市凉水河管理处水利工程日常维修养护费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</si>
  <si>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</si>
  <si>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</si>
  <si>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</si>
  <si>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</si>
  <si>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</si>
  <si>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</si>
  <si>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</si>
  <si>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</si>
  <si>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</si>
  <si>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</si>
  <si>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</si>
  <si>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</si>
  <si>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</si>
  <si>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</si>
  <si>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</si>
  <si>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</si>
  <si>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</si>
  <si>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</si>
  <si>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通过对水工建筑物及附属设备设施进行维修养护，对河道水面、岸坡进行保洁，对林草绿地进行养护，确保水工建筑物及设备设施外观完好、结构安全、运行稳定，保持良好水生态、水环境。</t>
  </si>
  <si>
    <t>完成水质监测指标13个、水质监测点位10处、堤防（护坡）维修养护136.82公里、水面保洁3978673.54平方米、检测评价产权桥梁2座、维护林草绿地面积1999152平方米、维护水工建筑物5座，林草绿地养护成活率=99.82%，保洁区域卫生状况及绿化养护工作达到标准，水工建筑物及沿河附属设备设施维护通过验收，水利工程安全稳定运行，设备运转正常。巩固绿化成果，营造优质水环境，为首都人民提供更加宜居的生态环境。通过对河道、水利工程设施维修维护，保障河道设施完好，提高水利工程供排水能力，保证人民生命财产安全。沿岸、河道两侧居民满意度90.66%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</si>
  <si>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</si>
  <si>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</si>
  <si>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</si>
  <si>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</si>
  <si>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</si>
  <si>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</si>
  <si>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</si>
  <si>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</si>
  <si>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</si>
  <si>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指标1：水质监测指标数量</t>
  </si>
  <si>
    <t>=13个</t>
  </si>
  <si>
    <t>13个</t>
  </si>
  <si>
    <t>指标2：堤防（护坡）维修养护长度</t>
  </si>
  <si>
    <t>=136.82公里</t>
  </si>
  <si>
    <t>136.82公里</t>
  </si>
  <si>
    <t>指标3：水面保洁面积</t>
  </si>
  <si>
    <t>≥3978673.54平方米</t>
  </si>
  <si>
    <t>3978673.54平方米</t>
  </si>
  <si>
    <t>指标4：水质监测点位数量</t>
  </si>
  <si>
    <t>=10处</t>
  </si>
  <si>
    <t>10处</t>
  </si>
  <si>
    <t>指标5：检测评价产权桥梁数量</t>
  </si>
  <si>
    <t>=2座</t>
  </si>
  <si>
    <t>2座</t>
  </si>
  <si>
    <t>指标7：维护林草绿地面积</t>
  </si>
  <si>
    <t>≥1999152平方米</t>
  </si>
  <si>
    <t>1999152平方米</t>
  </si>
  <si>
    <t>指标8：维护水工建筑物数量</t>
  </si>
  <si>
    <t>=5座</t>
  </si>
  <si>
    <t>质量
指标</t>
  </si>
  <si>
    <t>指标1：林草绿地养护成活率</t>
  </si>
  <si>
    <t>≥90%</t>
  </si>
  <si>
    <t>指标2：保洁区域卫生状况及绿化养护工作达到标准</t>
  </si>
  <si>
    <t>达到标准</t>
  </si>
  <si>
    <t>雨后水环境保洁需提高时效性确保恢复效率。雨季行洪后，服务通道淤泥、洪积物清理较慢，根据此情况，一是重新制定考核办法、养护标准，严格考核。二是雨后，加快部署安排水环境恢复工作，提高时效性确保恢复效率。</t>
  </si>
  <si>
    <t>指标3：水工建筑物及沿河附属设备设施维护验收</t>
  </si>
  <si>
    <t>通过</t>
  </si>
  <si>
    <t>指标5：水利工程安全稳定运行，设备运转正常</t>
  </si>
  <si>
    <t>运转正常</t>
  </si>
  <si>
    <t>指标6：上级单位接收项目完成情况备案</t>
  </si>
  <si>
    <t>上级单位同意备案</t>
  </si>
  <si>
    <t>未进行备案</t>
  </si>
  <si>
    <t>需按照上级单位工作要求进行完成情况报告。</t>
  </si>
  <si>
    <t>时效
指标</t>
  </si>
  <si>
    <t>指标1：完成时间</t>
  </si>
  <si>
    <t>≤12月</t>
  </si>
  <si>
    <t>12月</t>
  </si>
  <si>
    <t>成本指标</t>
  </si>
  <si>
    <t>经济
成本
指标</t>
  </si>
  <si>
    <t>指标1：经济成本</t>
  </si>
  <si>
    <t>≤4292.16</t>
  </si>
  <si>
    <t>效益
指标</t>
  </si>
  <si>
    <t>经济效益指标</t>
  </si>
  <si>
    <t>指标1：</t>
  </si>
  <si>
    <t>社会效益指标</t>
  </si>
  <si>
    <t>指标1：巩固绿化成果，营造优质水环境，为首都人民提供更加宜居的生态环境。</t>
  </si>
  <si>
    <t>较显著</t>
  </si>
  <si>
    <t>由于河道狭长，部分死角区域养护效果稍差，根据此情况，我处将死角列为重点考察区域，增加巡查频次，严格考核打分，发现问题立即处理。</t>
  </si>
  <si>
    <t>指标2：通过对河道、水利工程设施维修维护，保障河道设施完好，提高水利工程供排水能力，保证人民生命财产安全。</t>
  </si>
  <si>
    <t>生态效益指标</t>
  </si>
  <si>
    <t>可持续影响指标</t>
  </si>
  <si>
    <t>满意度指标</t>
  </si>
  <si>
    <t>服务对象满意度指标</t>
  </si>
  <si>
    <t>指标1：沿岸、河道两侧居民满意度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</si>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</sst>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10" fontId="1" fillId="0" borderId="1" xfId="3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3"/>
  <sheetViews>
    <sheetView tabSelected="1" view="pageBreakPreview" zoomScaleNormal="100" topLeftCell="A29" workbookViewId="0">
      <selection activeCell="H11" sqref="H11:N11"/>
    </sheetView>
  </sheetViews>
  <sheetFormatPr defaultColWidth="9" defaultRowHeight="14"/>
  <cols>
    <col min="1" max="1" width="5.12727272727273" customWidth="1"/>
    <col min="2" max="2" width="6" customWidth="1"/>
    <col min="3" max="3" width="7.75454545454545" customWidth="1"/>
    <col min="5" max="5" width="13.7545454545455" customWidth="1"/>
    <col min="6" max="6" width="8" customWidth="1"/>
    <col min="7" max="7" width="20.3727272727273" customWidth="1"/>
    <col min="8" max="8" width="18.3727272727273" customWidth="1"/>
    <col min="9" max="9" width="3.87272727272727" customWidth="1"/>
    <col min="10" max="10" width="4.5" customWidth="1"/>
    <col min="11" max="11" width="3.87272727272727" customWidth="1"/>
    <col min="12" max="12" width="4" customWidth="1"/>
    <col min="13" max="13" width="4.87272727272727" customWidth="1"/>
    <col min="14" max="14" width="10.872727272727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1" t="s">
        <v>1</v>
      </c>
      <c r="D2" s="3" t="s">
        <v>2</v>
      </c>
      <c r="E2" s="3"/>
      <c r="F2" s="3"/>
      <c r="G2" s="3"/>
      <c r="J2" s="21"/>
      <c r="K2" s="21"/>
      <c r="L2" s="21"/>
      <c r="M2" s="21"/>
      <c r="N2" s="21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v>4292.16</v>
      </c>
      <c r="F6" s="7">
        <v>3488.493112</v>
      </c>
      <c r="G6" s="7">
        <f t="shared" ref="G6:I6" si="0">SUM(G7:G9)</f>
        <v>0</v>
      </c>
      <c r="H6" s="7">
        <f>SUM(H7:I9)</f>
        <v>3488.493112</v>
      </c>
      <c r="I6" s="7">
        <f t="shared" si="0"/>
        <v>0</v>
      </c>
      <c r="J6" s="4">
        <v>10</v>
      </c>
      <c r="K6" s="4"/>
      <c r="L6" s="23">
        <f t="shared" ref="L6:L9" si="1">ROUND(H6/F6,4)</f>
        <v>1</v>
      </c>
      <c r="M6" s="23"/>
      <c r="N6" s="4">
        <f>ROUND(J6*L6,2)</f>
        <v>10</v>
      </c>
    </row>
    <row r="7" ht="26.1" customHeight="1" spans="1:14">
      <c r="A7" s="4"/>
      <c r="B7" s="4"/>
      <c r="C7" s="4" t="s">
        <v>16</v>
      </c>
      <c r="D7" s="4"/>
      <c r="E7" s="7">
        <v>4292.16</v>
      </c>
      <c r="F7" s="7">
        <v>3488.493112</v>
      </c>
      <c r="G7" s="7">
        <f>SUM(G8:G10)</f>
        <v>0</v>
      </c>
      <c r="H7" s="7">
        <v>3488.493112</v>
      </c>
      <c r="I7" s="7"/>
      <c r="J7" s="4" t="s">
        <v>17</v>
      </c>
      <c r="K7" s="4"/>
      <c r="L7" s="23">
        <f t="shared" si="1"/>
        <v>1</v>
      </c>
      <c r="M7" s="23"/>
      <c r="N7" s="4" t="s">
        <v>17</v>
      </c>
    </row>
    <row r="8" ht="32.1" customHeight="1" spans="1:14">
      <c r="A8" s="4"/>
      <c r="B8" s="4"/>
      <c r="C8" s="4" t="s">
        <v>18</v>
      </c>
      <c r="D8" s="4"/>
      <c r="E8" s="8">
        <v>0</v>
      </c>
      <c r="F8" s="8">
        <v>0</v>
      </c>
      <c r="G8" s="8"/>
      <c r="H8" s="8">
        <v>0</v>
      </c>
      <c r="I8" s="8"/>
      <c r="J8" s="4" t="s">
        <v>17</v>
      </c>
      <c r="K8" s="4"/>
      <c r="L8" s="23"/>
      <c r="M8" s="23"/>
      <c r="N8" s="4" t="s">
        <v>17</v>
      </c>
    </row>
    <row r="9" ht="26.1" customHeight="1" spans="1:14">
      <c r="A9" s="4"/>
      <c r="B9" s="4"/>
      <c r="C9" s="4" t="s">
        <v>19</v>
      </c>
      <c r="D9" s="4"/>
      <c r="E9" s="8">
        <v>0</v>
      </c>
      <c r="F9" s="8">
        <v>0</v>
      </c>
      <c r="G9" s="8"/>
      <c r="H9" s="8">
        <v>0</v>
      </c>
      <c r="I9" s="8"/>
      <c r="J9" s="4" t="s">
        <v>17</v>
      </c>
      <c r="K9" s="4"/>
      <c r="L9" s="23"/>
      <c r="M9" s="23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270.95" customHeight="1" spans="1:14">
      <c r="A11" s="4"/>
      <c r="B11" s="9" t="s">
        <v>23</v>
      </c>
      <c r="C11" s="9"/>
      <c r="D11" s="9"/>
      <c r="E11" s="9"/>
      <c r="F11" s="9"/>
      <c r="G11" s="9"/>
      <c r="H11" s="9" t="s">
        <v>24</v>
      </c>
      <c r="I11" s="9"/>
      <c r="J11" s="9"/>
      <c r="K11" s="9"/>
      <c r="L11" s="9"/>
      <c r="M11" s="9"/>
      <c r="N11" s="9"/>
    </row>
    <row r="12" ht="41.1" customHeight="1" spans="1:14">
      <c r="A12" s="10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pans="1:14">
      <c r="A13" s="11"/>
      <c r="B13" s="12" t="s">
        <v>32</v>
      </c>
      <c r="C13" s="12" t="s">
        <v>33</v>
      </c>
      <c r="D13" s="13" t="s">
        <v>34</v>
      </c>
      <c r="E13" s="13"/>
      <c r="F13" s="13"/>
      <c r="G13" s="14" t="s">
        <v>35</v>
      </c>
      <c r="H13" s="15" t="s">
        <v>36</v>
      </c>
      <c r="I13" s="4">
        <v>5</v>
      </c>
      <c r="J13" s="4"/>
      <c r="K13" s="4">
        <v>5</v>
      </c>
      <c r="L13" s="4"/>
      <c r="M13" s="4"/>
      <c r="N13" s="4"/>
    </row>
    <row r="14" ht="36" customHeight="1" spans="1:14">
      <c r="A14" s="11"/>
      <c r="B14" s="16"/>
      <c r="C14" s="16"/>
      <c r="D14" s="13" t="s">
        <v>37</v>
      </c>
      <c r="E14" s="13"/>
      <c r="F14" s="13"/>
      <c r="G14" s="14" t="s">
        <v>38</v>
      </c>
      <c r="H14" s="15" t="s">
        <v>39</v>
      </c>
      <c r="I14" s="4">
        <v>5</v>
      </c>
      <c r="J14" s="4"/>
      <c r="K14" s="4">
        <v>5</v>
      </c>
      <c r="L14" s="4"/>
      <c r="M14" s="4"/>
      <c r="N14" s="4"/>
    </row>
    <row r="15" ht="15" customHeight="1" spans="1:14">
      <c r="A15" s="11"/>
      <c r="B15" s="16"/>
      <c r="C15" s="16"/>
      <c r="D15" s="13" t="s">
        <v>40</v>
      </c>
      <c r="E15" s="13"/>
      <c r="F15" s="13"/>
      <c r="G15" s="15" t="s">
        <v>41</v>
      </c>
      <c r="H15" s="15" t="s">
        <v>42</v>
      </c>
      <c r="I15" s="4">
        <v>5</v>
      </c>
      <c r="J15" s="4"/>
      <c r="K15" s="4">
        <v>5</v>
      </c>
      <c r="L15" s="4"/>
      <c r="M15" s="4"/>
      <c r="N15" s="4"/>
    </row>
    <row r="16" ht="15" customHeight="1" spans="1:14">
      <c r="A16" s="11"/>
      <c r="B16" s="16"/>
      <c r="C16" s="16"/>
      <c r="D16" s="13" t="s">
        <v>43</v>
      </c>
      <c r="E16" s="13"/>
      <c r="F16" s="13"/>
      <c r="G16" s="17" t="s">
        <v>44</v>
      </c>
      <c r="H16" s="15" t="s">
        <v>45</v>
      </c>
      <c r="I16" s="4">
        <v>5</v>
      </c>
      <c r="J16" s="4"/>
      <c r="K16" s="4">
        <v>5</v>
      </c>
      <c r="L16" s="4"/>
      <c r="M16" s="4"/>
      <c r="N16" s="4"/>
    </row>
    <row r="17" ht="39" customHeight="1" spans="1:14">
      <c r="A17" s="11"/>
      <c r="B17" s="16"/>
      <c r="C17" s="16"/>
      <c r="D17" s="13" t="s">
        <v>46</v>
      </c>
      <c r="E17" s="13"/>
      <c r="F17" s="13"/>
      <c r="G17" s="17" t="s">
        <v>47</v>
      </c>
      <c r="H17" s="15" t="s">
        <v>48</v>
      </c>
      <c r="I17" s="4">
        <v>5</v>
      </c>
      <c r="J17" s="4"/>
      <c r="K17" s="4">
        <v>5</v>
      </c>
      <c r="L17" s="4"/>
      <c r="M17" s="4"/>
      <c r="N17" s="4"/>
    </row>
    <row r="18" ht="15" customHeight="1" spans="1:14">
      <c r="A18" s="11"/>
      <c r="B18" s="16"/>
      <c r="C18" s="16"/>
      <c r="D18" s="13" t="s">
        <v>49</v>
      </c>
      <c r="E18" s="13"/>
      <c r="F18" s="13"/>
      <c r="G18" s="4" t="s">
        <v>50</v>
      </c>
      <c r="H18" s="15" t="s">
        <v>51</v>
      </c>
      <c r="I18" s="4">
        <v>4</v>
      </c>
      <c r="J18" s="4"/>
      <c r="K18" s="4">
        <v>4</v>
      </c>
      <c r="L18" s="4"/>
      <c r="M18" s="4"/>
      <c r="N18" s="4"/>
    </row>
    <row r="19" ht="15" customHeight="1" spans="1:14">
      <c r="A19" s="11"/>
      <c r="B19" s="16"/>
      <c r="C19" s="18"/>
      <c r="D19" s="13" t="s">
        <v>52</v>
      </c>
      <c r="E19" s="13"/>
      <c r="F19" s="13"/>
      <c r="G19" s="17" t="s">
        <v>53</v>
      </c>
      <c r="H19" s="15">
        <v>5</v>
      </c>
      <c r="I19" s="4">
        <v>4</v>
      </c>
      <c r="J19" s="4"/>
      <c r="K19" s="4">
        <v>4</v>
      </c>
      <c r="L19" s="4"/>
      <c r="M19" s="4"/>
      <c r="N19" s="4"/>
    </row>
    <row r="20" ht="15" customHeight="1" spans="1:14">
      <c r="A20" s="11"/>
      <c r="B20" s="16"/>
      <c r="C20" s="12" t="s">
        <v>54</v>
      </c>
      <c r="D20" s="13" t="s">
        <v>55</v>
      </c>
      <c r="E20" s="13"/>
      <c r="F20" s="13"/>
      <c r="G20" s="4" t="s">
        <v>56</v>
      </c>
      <c r="H20" s="19">
        <v>0.9982</v>
      </c>
      <c r="I20" s="4">
        <v>3</v>
      </c>
      <c r="J20" s="4"/>
      <c r="K20" s="4">
        <v>3</v>
      </c>
      <c r="L20" s="4"/>
      <c r="M20" s="4"/>
      <c r="N20" s="4"/>
    </row>
    <row r="21" ht="222.95" customHeight="1" spans="1:14">
      <c r="A21" s="11"/>
      <c r="B21" s="16"/>
      <c r="C21" s="16"/>
      <c r="D21" s="13" t="s">
        <v>57</v>
      </c>
      <c r="E21" s="13"/>
      <c r="F21" s="13"/>
      <c r="G21" s="4" t="s">
        <v>58</v>
      </c>
      <c r="H21" s="15" t="s">
        <v>58</v>
      </c>
      <c r="I21" s="4">
        <v>3</v>
      </c>
      <c r="J21" s="4"/>
      <c r="K21" s="4">
        <v>2</v>
      </c>
      <c r="L21" s="4"/>
      <c r="M21" s="5" t="s">
        <v>59</v>
      </c>
      <c r="N21" s="5"/>
    </row>
    <row r="22" ht="36" customHeight="1" spans="1:14">
      <c r="A22" s="11"/>
      <c r="B22" s="16"/>
      <c r="C22" s="16"/>
      <c r="D22" s="13" t="s">
        <v>60</v>
      </c>
      <c r="E22" s="13"/>
      <c r="F22" s="13"/>
      <c r="G22" s="4" t="s">
        <v>61</v>
      </c>
      <c r="H22" s="15" t="s">
        <v>61</v>
      </c>
      <c r="I22" s="4">
        <v>5</v>
      </c>
      <c r="J22" s="4"/>
      <c r="K22" s="4">
        <v>5</v>
      </c>
      <c r="L22" s="4"/>
      <c r="M22" s="4"/>
      <c r="N22" s="4"/>
    </row>
    <row r="23" ht="38.1" customHeight="1" spans="1:14">
      <c r="A23" s="11"/>
      <c r="B23" s="16"/>
      <c r="C23" s="16"/>
      <c r="D23" s="13" t="s">
        <v>62</v>
      </c>
      <c r="E23" s="13"/>
      <c r="F23" s="13"/>
      <c r="G23" s="4" t="s">
        <v>63</v>
      </c>
      <c r="H23" s="15" t="s">
        <v>63</v>
      </c>
      <c r="I23" s="4">
        <v>4</v>
      </c>
      <c r="J23" s="4"/>
      <c r="K23" s="4">
        <v>4</v>
      </c>
      <c r="L23" s="4"/>
      <c r="M23" s="4"/>
      <c r="N23" s="4"/>
    </row>
    <row r="24" ht="63.95" customHeight="1" spans="1:14">
      <c r="A24" s="11"/>
      <c r="B24" s="16"/>
      <c r="C24" s="18"/>
      <c r="D24" s="13" t="s">
        <v>64</v>
      </c>
      <c r="E24" s="13"/>
      <c r="F24" s="13"/>
      <c r="G24" s="4" t="s">
        <v>65</v>
      </c>
      <c r="H24" s="15" t="s">
        <v>66</v>
      </c>
      <c r="I24" s="4">
        <v>2</v>
      </c>
      <c r="J24" s="4"/>
      <c r="K24" s="4">
        <v>0</v>
      </c>
      <c r="L24" s="4"/>
      <c r="M24" s="5" t="s">
        <v>67</v>
      </c>
      <c r="N24" s="5"/>
    </row>
    <row r="25" ht="28" spans="1:14">
      <c r="A25" s="11"/>
      <c r="B25" s="16"/>
      <c r="C25" s="12" t="s">
        <v>68</v>
      </c>
      <c r="D25" s="13" t="s">
        <v>69</v>
      </c>
      <c r="E25" s="13"/>
      <c r="F25" s="13"/>
      <c r="G25" s="4" t="s">
        <v>70</v>
      </c>
      <c r="H25" s="15" t="s">
        <v>71</v>
      </c>
      <c r="I25" s="4">
        <v>5</v>
      </c>
      <c r="J25" s="4"/>
      <c r="K25" s="4">
        <v>5</v>
      </c>
      <c r="L25" s="4"/>
      <c r="M25" s="4"/>
      <c r="N25" s="4"/>
    </row>
    <row r="26" ht="15" customHeight="1" spans="1:14">
      <c r="A26" s="11"/>
      <c r="B26" s="12" t="s">
        <v>72</v>
      </c>
      <c r="C26" s="12" t="s">
        <v>73</v>
      </c>
      <c r="D26" s="13" t="s">
        <v>74</v>
      </c>
      <c r="E26" s="13"/>
      <c r="F26" s="13"/>
      <c r="G26" s="4" t="s">
        <v>75</v>
      </c>
      <c r="H26" s="15">
        <v>3488.493112</v>
      </c>
      <c r="I26" s="4">
        <v>5</v>
      </c>
      <c r="J26" s="4"/>
      <c r="K26" s="4">
        <v>5</v>
      </c>
      <c r="L26" s="4"/>
      <c r="M26" s="4"/>
      <c r="N26" s="4"/>
    </row>
    <row r="27" ht="15" customHeight="1" spans="1:14">
      <c r="A27" s="11"/>
      <c r="B27" s="4" t="s">
        <v>76</v>
      </c>
      <c r="C27" s="4" t="s">
        <v>77</v>
      </c>
      <c r="D27" s="13" t="s">
        <v>78</v>
      </c>
      <c r="E27" s="13"/>
      <c r="F27" s="13"/>
      <c r="G27" s="4"/>
      <c r="H27" s="15"/>
      <c r="I27" s="4"/>
      <c r="J27" s="4"/>
      <c r="K27" s="4"/>
      <c r="L27" s="4"/>
      <c r="M27" s="4"/>
      <c r="N27" s="4"/>
    </row>
    <row r="28" ht="273.95" customHeight="1" spans="1:14">
      <c r="A28" s="11"/>
      <c r="B28" s="4"/>
      <c r="C28" s="4" t="s">
        <v>79</v>
      </c>
      <c r="D28" s="13" t="s">
        <v>80</v>
      </c>
      <c r="E28" s="13"/>
      <c r="F28" s="13"/>
      <c r="G28" s="4" t="s">
        <v>81</v>
      </c>
      <c r="H28" s="15" t="s">
        <v>81</v>
      </c>
      <c r="I28" s="4">
        <v>10</v>
      </c>
      <c r="J28" s="4"/>
      <c r="K28" s="4">
        <v>9</v>
      </c>
      <c r="L28" s="4"/>
      <c r="M28" s="5" t="s">
        <v>82</v>
      </c>
      <c r="N28" s="5"/>
    </row>
    <row r="29" ht="75" customHeight="1" spans="1:14">
      <c r="A29" s="11"/>
      <c r="B29" s="4"/>
      <c r="C29" s="4"/>
      <c r="D29" s="13" t="s">
        <v>83</v>
      </c>
      <c r="E29" s="13"/>
      <c r="F29" s="13"/>
      <c r="G29" s="4" t="s">
        <v>81</v>
      </c>
      <c r="H29" s="15" t="s">
        <v>81</v>
      </c>
      <c r="I29" s="4">
        <v>10</v>
      </c>
      <c r="J29" s="4"/>
      <c r="K29" s="4">
        <v>10</v>
      </c>
      <c r="L29" s="4"/>
      <c r="M29" s="5"/>
      <c r="N29" s="5"/>
    </row>
    <row r="30" ht="39" customHeight="1" spans="1:14">
      <c r="A30" s="11"/>
      <c r="B30" s="4"/>
      <c r="C30" s="4" t="s">
        <v>84</v>
      </c>
      <c r="D30" s="13" t="s">
        <v>78</v>
      </c>
      <c r="E30" s="13"/>
      <c r="F30" s="13"/>
      <c r="G30" s="4"/>
      <c r="H30" s="15"/>
      <c r="I30" s="4"/>
      <c r="J30" s="4"/>
      <c r="K30" s="4"/>
      <c r="L30" s="4"/>
      <c r="M30" s="4"/>
      <c r="N30" s="4"/>
    </row>
    <row r="31" ht="53.1" customHeight="1" spans="1:14">
      <c r="A31" s="11"/>
      <c r="B31" s="4"/>
      <c r="C31" s="4" t="s">
        <v>85</v>
      </c>
      <c r="D31" s="13" t="s">
        <v>78</v>
      </c>
      <c r="E31" s="13"/>
      <c r="F31" s="13"/>
      <c r="G31" s="4"/>
      <c r="H31" s="15"/>
      <c r="I31" s="4"/>
      <c r="J31" s="4"/>
      <c r="K31" s="4"/>
      <c r="L31" s="4"/>
      <c r="M31" s="4"/>
      <c r="N31" s="4"/>
    </row>
    <row r="32" ht="62.1" customHeight="1" spans="1:14">
      <c r="A32" s="11"/>
      <c r="B32" s="12" t="s">
        <v>86</v>
      </c>
      <c r="C32" s="12" t="s">
        <v>87</v>
      </c>
      <c r="D32" s="13" t="s">
        <v>88</v>
      </c>
      <c r="E32" s="13"/>
      <c r="F32" s="13"/>
      <c r="G32" s="4" t="s">
        <v>56</v>
      </c>
      <c r="H32" s="19">
        <v>0.9066</v>
      </c>
      <c r="I32" s="4">
        <v>10</v>
      </c>
      <c r="J32" s="4"/>
      <c r="K32" s="4">
        <v>10</v>
      </c>
      <c r="L32" s="4"/>
      <c r="M32" s="4"/>
      <c r="N32" s="4"/>
    </row>
    <row r="33" spans="1:14">
      <c r="A33" s="20" t="s">
        <v>89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>
        <f>SUM(K13:L32,N6)</f>
        <v>96</v>
      </c>
      <c r="L33" s="20"/>
      <c r="M33" s="24"/>
      <c r="N33" s="24"/>
    </row>
  </sheetData>
  <mergeCells count="13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3:B25"/>
    <mergeCell ref="B27:B31"/>
    <mergeCell ref="C13:C19"/>
    <mergeCell ref="C20:C24"/>
    <mergeCell ref="C28:C29"/>
    <mergeCell ref="A5:B9"/>
  </mergeCells>
  <pageMargins left="0.554861111111111" right="0.554861111111111" top="0.550694444444444" bottom="0.236111111111111" header="0.5" footer="0.5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2022-03-22T17:44:00Z</dcterms:created>
  <dcterms:modified xsi:type="dcterms:W3CDTF">2025-08-25T10:24:20Z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  <property fmtid="{D5CDD505-2E9C-101B-9397-08002B2CF9AE}" pid="4" name="KSOReadingLayout">
    <vt:bool>true</vt:bool>
  </property>
</Properties>
</file>